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8735" windowHeight="8385"/>
  </bookViews>
  <sheets>
    <sheet name="Tabelle1" sheetId="1" r:id="rId1"/>
    <sheet name="Tabelle2" sheetId="2" r:id="rId2"/>
    <sheet name="Tabelle3" sheetId="3" r:id="rId3"/>
  </sheets>
  <definedNames>
    <definedName name="H.264">Tabelle1!$E$12</definedName>
    <definedName name="H.264_HQ">Tabelle1!$E$15</definedName>
    <definedName name="MPEG4">Tabelle1!$E$14</definedName>
    <definedName name="XviD">Tabelle1!$E$13</definedName>
  </definedNames>
  <calcPr calcId="124519"/>
</workbook>
</file>

<file path=xl/calcChain.xml><?xml version="1.0" encoding="utf-8"?>
<calcChain xmlns="http://schemas.openxmlformats.org/spreadsheetml/2006/main">
  <c r="G30" i="1"/>
  <c r="B23"/>
  <c r="H23"/>
  <c r="E23"/>
  <c r="H19"/>
  <c r="H20"/>
  <c r="H21"/>
  <c r="H22"/>
  <c r="H24"/>
  <c r="E20"/>
  <c r="E21"/>
  <c r="E22"/>
  <c r="B22"/>
  <c r="B31"/>
  <c r="C35" s="1"/>
  <c r="E24"/>
  <c r="B24"/>
  <c r="B21"/>
  <c r="B20"/>
  <c r="B19"/>
  <c r="B14"/>
  <c r="B13"/>
  <c r="B15"/>
  <c r="B12"/>
  <c r="E19"/>
  <c r="B7"/>
  <c r="E7" s="1"/>
  <c r="E12" s="1"/>
  <c r="C36" l="1"/>
  <c r="B35"/>
  <c r="B36" s="1"/>
  <c r="H7"/>
  <c r="E14"/>
  <c r="E13"/>
  <c r="E15"/>
  <c r="H15" l="1"/>
  <c r="H14"/>
  <c r="H13"/>
  <c r="H12"/>
</calcChain>
</file>

<file path=xl/sharedStrings.xml><?xml version="1.0" encoding="utf-8"?>
<sst xmlns="http://schemas.openxmlformats.org/spreadsheetml/2006/main" count="64" uniqueCount="40">
  <si>
    <t>Audio</t>
  </si>
  <si>
    <t>Input Video</t>
  </si>
  <si>
    <t>Auflösung (Breite)</t>
  </si>
  <si>
    <t>Auflösung (Höhe)</t>
  </si>
  <si>
    <t>Seitenverhältnis</t>
  </si>
  <si>
    <t>Auflösung (B)</t>
  </si>
  <si>
    <t>Auflösung (H)</t>
  </si>
  <si>
    <t>H.264</t>
  </si>
  <si>
    <t>XviD</t>
  </si>
  <si>
    <t>H.264 HQ</t>
  </si>
  <si>
    <t>MPEG4</t>
  </si>
  <si>
    <t>Audio Kanäle</t>
  </si>
  <si>
    <t>MP3 Audio</t>
  </si>
  <si>
    <t>AC3 Audio</t>
  </si>
  <si>
    <t>AAC Audio</t>
  </si>
  <si>
    <t>HE-AAC</t>
  </si>
  <si>
    <t>OGG Vorbis</t>
  </si>
  <si>
    <t>AC3 HQ Audio</t>
  </si>
  <si>
    <t>Video Codec</t>
  </si>
  <si>
    <t>Dateigrößenrechner</t>
  </si>
  <si>
    <t>Video Bitrate</t>
  </si>
  <si>
    <t>Audio Bitrate</t>
  </si>
  <si>
    <t>Audio2 Bitrate</t>
  </si>
  <si>
    <t>Bitrate (gesamt)</t>
  </si>
  <si>
    <t>Länge (Stunden)</t>
  </si>
  <si>
    <t>Länge (Minuten)</t>
  </si>
  <si>
    <t>Wert eintragen</t>
  </si>
  <si>
    <t>Errechneter Wert</t>
  </si>
  <si>
    <t>Output Video nach Breite</t>
  </si>
  <si>
    <t>Output Video nach Höhe</t>
  </si>
  <si>
    <t>Länge (Sekunden)</t>
  </si>
  <si>
    <t>Dateigröße (MB)(MiB)</t>
  </si>
  <si>
    <t>Dateigröße (GB)(GiB)</t>
  </si>
  <si>
    <t xml:space="preserve">Std + Min + Sek </t>
  </si>
  <si>
    <t>Mehrfach eintragen!</t>
  </si>
  <si>
    <t>werden addiert, nicht</t>
  </si>
  <si>
    <t>Audio-Bitraten-Rechner</t>
  </si>
  <si>
    <t>Kanäle</t>
  </si>
  <si>
    <t>Kbps (Stereo)</t>
  </si>
  <si>
    <t>Kbps(gesamt)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</si>
</sst>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3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3" fontId="0" fillId="2" borderId="0" xfId="0" applyNumberFormat="1" applyFill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98D4A8"/>
      <color rgb="FFFFEE97"/>
      <color rgb="FFFAA0A2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workbookViewId="0">
      <selection activeCell="F9" sqref="F9"/>
    </sheetView>
  </sheetViews>
  <sheetFormatPr baseColWidth="10" defaultRowHeight="15"/>
  <cols>
    <col min="1" max="1" width="23" customWidth="1"/>
    <col min="2" max="7" width="12.85546875" customWidth="1"/>
    <col min="8" max="8" width="11.42578125" customWidth="1"/>
  </cols>
  <sheetData>
    <row r="1" spans="1:8">
      <c r="A1" s="3" t="s">
        <v>26</v>
      </c>
    </row>
    <row r="2" spans="1:8">
      <c r="A2" s="1" t="s">
        <v>27</v>
      </c>
    </row>
    <row r="4" spans="1:8">
      <c r="A4" s="12" t="s">
        <v>1</v>
      </c>
      <c r="D4" s="11" t="s">
        <v>28</v>
      </c>
      <c r="E4" s="11"/>
      <c r="F4" s="11"/>
      <c r="G4" s="11" t="s">
        <v>29</v>
      </c>
      <c r="H4" s="11"/>
    </row>
    <row r="5" spans="1:8">
      <c r="A5" s="2" t="s">
        <v>2</v>
      </c>
      <c r="B5" s="3">
        <v>1920</v>
      </c>
    </row>
    <row r="6" spans="1:8">
      <c r="A6" s="2" t="s">
        <v>3</v>
      </c>
      <c r="B6" s="3">
        <v>1080</v>
      </c>
      <c r="D6" s="2" t="s">
        <v>5</v>
      </c>
      <c r="E6" s="3">
        <v>960</v>
      </c>
      <c r="G6" s="2" t="s">
        <v>6</v>
      </c>
      <c r="H6" s="3">
        <v>360</v>
      </c>
    </row>
    <row r="7" spans="1:8">
      <c r="A7" s="1" t="s">
        <v>4</v>
      </c>
      <c r="B7" s="4">
        <f>B5/B6</f>
        <v>1.7777777777777777</v>
      </c>
      <c r="C7" s="1"/>
      <c r="D7" s="1" t="s">
        <v>6</v>
      </c>
      <c r="E7" s="4">
        <f>E6/B7</f>
        <v>540</v>
      </c>
      <c r="F7" s="1"/>
      <c r="G7" s="1" t="s">
        <v>5</v>
      </c>
      <c r="H7" s="4">
        <f>H6*B7</f>
        <v>640</v>
      </c>
    </row>
    <row r="8" spans="1:8">
      <c r="A8" s="2" t="s">
        <v>11</v>
      </c>
      <c r="B8" s="3">
        <v>2</v>
      </c>
      <c r="D8" s="2" t="s">
        <v>11</v>
      </c>
      <c r="E8" s="3">
        <v>2</v>
      </c>
      <c r="G8" s="2" t="s">
        <v>11</v>
      </c>
      <c r="H8" s="3">
        <v>2</v>
      </c>
    </row>
    <row r="9" spans="1:8">
      <c r="A9" s="2"/>
    </row>
    <row r="11" spans="1:8">
      <c r="A11" s="6" t="s">
        <v>18</v>
      </c>
    </row>
    <row r="12" spans="1:8">
      <c r="A12" s="1" t="s">
        <v>7</v>
      </c>
      <c r="B12" s="1">
        <f>B5*B6/300</f>
        <v>6912</v>
      </c>
      <c r="C12" s="1"/>
      <c r="D12" s="1" t="s">
        <v>7</v>
      </c>
      <c r="E12" s="1">
        <f>E6*E7/300</f>
        <v>1728</v>
      </c>
      <c r="F12" s="1"/>
      <c r="G12" s="1" t="s">
        <v>7</v>
      </c>
      <c r="H12" s="1">
        <f>H6*H7/300</f>
        <v>768</v>
      </c>
    </row>
    <row r="13" spans="1:8">
      <c r="A13" s="1" t="s">
        <v>8</v>
      </c>
      <c r="B13" s="1">
        <f>B5*B6/200</f>
        <v>10368</v>
      </c>
      <c r="C13" s="1"/>
      <c r="D13" s="1" t="s">
        <v>8</v>
      </c>
      <c r="E13" s="1">
        <f>E6*E7/200</f>
        <v>2592</v>
      </c>
      <c r="F13" s="1"/>
      <c r="G13" s="1" t="s">
        <v>8</v>
      </c>
      <c r="H13" s="1">
        <f>H6*H7/200</f>
        <v>1152</v>
      </c>
    </row>
    <row r="14" spans="1:8">
      <c r="A14" s="1" t="s">
        <v>10</v>
      </c>
      <c r="B14" s="1">
        <f>B5*B6/125</f>
        <v>16588.8</v>
      </c>
      <c r="C14" s="1"/>
      <c r="D14" s="1" t="s">
        <v>10</v>
      </c>
      <c r="E14" s="1">
        <f>E6*E7/125</f>
        <v>4147.2</v>
      </c>
      <c r="F14" s="1"/>
      <c r="G14" s="1" t="s">
        <v>10</v>
      </c>
      <c r="H14" s="1">
        <f>H6*H7/125</f>
        <v>1843.2</v>
      </c>
    </row>
    <row r="15" spans="1:8">
      <c r="A15" s="5" t="s">
        <v>9</v>
      </c>
      <c r="B15" s="1">
        <f>B5*B6/120</f>
        <v>17280</v>
      </c>
      <c r="C15" s="5"/>
      <c r="D15" s="5" t="s">
        <v>9</v>
      </c>
      <c r="E15" s="1">
        <f>E6*E7/120</f>
        <v>4320</v>
      </c>
      <c r="F15" s="5"/>
      <c r="G15" s="5" t="s">
        <v>9</v>
      </c>
      <c r="H15" s="1">
        <f>H6*H7/120</f>
        <v>1920</v>
      </c>
    </row>
    <row r="18" spans="1:9">
      <c r="A18" s="6" t="s">
        <v>0</v>
      </c>
      <c r="B18" s="1"/>
      <c r="C18" s="1"/>
      <c r="D18" s="1"/>
      <c r="E18" s="1"/>
      <c r="F18" s="1"/>
      <c r="G18" s="1"/>
      <c r="H18" s="1"/>
    </row>
    <row r="19" spans="1:9">
      <c r="A19" s="1" t="s">
        <v>12</v>
      </c>
      <c r="B19" s="1">
        <f>IF(B8&lt;3,B8*64)</f>
        <v>128</v>
      </c>
      <c r="C19" s="1"/>
      <c r="D19" s="1" t="s">
        <v>12</v>
      </c>
      <c r="E19" s="1">
        <f>IF(E8&lt;3,E8*64)</f>
        <v>128</v>
      </c>
      <c r="F19" s="1"/>
      <c r="G19" s="1" t="s">
        <v>12</v>
      </c>
      <c r="H19" s="1">
        <f>IF(H8&lt;3,H8*64)</f>
        <v>128</v>
      </c>
      <c r="I19" s="1"/>
    </row>
    <row r="20" spans="1:9">
      <c r="A20" s="1" t="s">
        <v>13</v>
      </c>
      <c r="B20" s="1">
        <f>IF(B8&lt;7,B8*64)</f>
        <v>128</v>
      </c>
      <c r="C20" s="1"/>
      <c r="D20" s="1" t="s">
        <v>13</v>
      </c>
      <c r="E20" s="1">
        <f>IF(E8&lt;7,E8*64)</f>
        <v>128</v>
      </c>
      <c r="F20" s="1"/>
      <c r="G20" s="1" t="s">
        <v>13</v>
      </c>
      <c r="H20" s="1">
        <f>IF(H8&lt;7,H8*64)</f>
        <v>128</v>
      </c>
      <c r="I20" s="1"/>
    </row>
    <row r="21" spans="1:9">
      <c r="A21" s="1" t="s">
        <v>14</v>
      </c>
      <c r="B21" s="1">
        <f>IF(B8&lt;49,B8*56)</f>
        <v>112</v>
      </c>
      <c r="C21" s="1"/>
      <c r="D21" s="1" t="s">
        <v>14</v>
      </c>
      <c r="E21" s="1">
        <f>IF(E8&lt;49,E8*56)</f>
        <v>112</v>
      </c>
      <c r="F21" s="1"/>
      <c r="G21" s="1" t="s">
        <v>14</v>
      </c>
      <c r="H21" s="1">
        <f>IF(H8&lt;49,H8*56)</f>
        <v>112</v>
      </c>
      <c r="I21" s="1"/>
    </row>
    <row r="22" spans="1:9">
      <c r="A22" s="1" t="s">
        <v>15</v>
      </c>
      <c r="B22" s="1">
        <f>IF(B8&lt;3,B8*36)</f>
        <v>72</v>
      </c>
      <c r="C22" s="1"/>
      <c r="D22" s="1" t="s">
        <v>15</v>
      </c>
      <c r="E22" s="1">
        <f t="shared" ref="E22" si="0">IF(E8&lt;3,E8*36)</f>
        <v>72</v>
      </c>
      <c r="F22" s="1"/>
      <c r="G22" s="1" t="s">
        <v>15</v>
      </c>
      <c r="H22" s="1">
        <f t="shared" ref="H22" si="1">IF(H8&lt;3,H8*36)</f>
        <v>72</v>
      </c>
      <c r="I22" s="1"/>
    </row>
    <row r="23" spans="1:9">
      <c r="A23" s="1" t="s">
        <v>16</v>
      </c>
      <c r="B23" s="1">
        <f>IF(B8&lt;256,B8*56)</f>
        <v>112</v>
      </c>
      <c r="C23" s="1"/>
      <c r="D23" s="1" t="s">
        <v>16</v>
      </c>
      <c r="E23" s="1">
        <f>IF(E8&lt;256,E8*56)</f>
        <v>112</v>
      </c>
      <c r="F23" s="1"/>
      <c r="G23" s="1" t="s">
        <v>16</v>
      </c>
      <c r="H23" s="1">
        <f>IF(H8&lt;256,H8*56)</f>
        <v>112</v>
      </c>
      <c r="I23" s="1"/>
    </row>
    <row r="24" spans="1:9">
      <c r="A24" s="5" t="s">
        <v>17</v>
      </c>
      <c r="B24" s="1">
        <f>IF(B8&lt;7,B8*96)</f>
        <v>192</v>
      </c>
      <c r="C24" s="5"/>
      <c r="D24" s="5" t="s">
        <v>17</v>
      </c>
      <c r="E24" s="1">
        <f>IF(E8&lt;7,E8*96)</f>
        <v>192</v>
      </c>
      <c r="F24" s="5"/>
      <c r="G24" s="5" t="s">
        <v>17</v>
      </c>
      <c r="H24" s="1">
        <f>IF(H8&lt;7,H8*96)</f>
        <v>192</v>
      </c>
      <c r="I24" s="5"/>
    </row>
    <row r="27" spans="1:9">
      <c r="A27" s="6" t="s">
        <v>19</v>
      </c>
      <c r="F27" s="11" t="s">
        <v>36</v>
      </c>
    </row>
    <row r="28" spans="1:9">
      <c r="A28" s="2" t="s">
        <v>20</v>
      </c>
      <c r="B28" s="7">
        <v>8500</v>
      </c>
      <c r="F28" s="2" t="s">
        <v>37</v>
      </c>
      <c r="G28">
        <v>1</v>
      </c>
    </row>
    <row r="29" spans="1:9">
      <c r="A29" s="2" t="s">
        <v>21</v>
      </c>
      <c r="B29" s="7">
        <v>1280</v>
      </c>
      <c r="F29" s="2" t="s">
        <v>38</v>
      </c>
      <c r="G29">
        <v>160</v>
      </c>
    </row>
    <row r="30" spans="1:9">
      <c r="A30" s="2" t="s">
        <v>22</v>
      </c>
      <c r="B30" s="7">
        <v>0</v>
      </c>
      <c r="F30" s="1" t="s">
        <v>39</v>
      </c>
      <c r="G30">
        <f>G28*G29/2</f>
        <v>80</v>
      </c>
    </row>
    <row r="31" spans="1:9">
      <c r="A31" s="1" t="s">
        <v>23</v>
      </c>
      <c r="B31" s="8">
        <f>(B28+B29+B30)</f>
        <v>9780</v>
      </c>
    </row>
    <row r="32" spans="1:9">
      <c r="A32" s="2" t="s">
        <v>24</v>
      </c>
      <c r="B32" s="7">
        <v>2</v>
      </c>
      <c r="C32" t="s">
        <v>33</v>
      </c>
    </row>
    <row r="33" spans="1:3">
      <c r="A33" s="2" t="s">
        <v>25</v>
      </c>
      <c r="B33" s="7">
        <v>16</v>
      </c>
      <c r="C33" t="s">
        <v>35</v>
      </c>
    </row>
    <row r="34" spans="1:3">
      <c r="A34" s="2" t="s">
        <v>30</v>
      </c>
      <c r="B34" s="7">
        <v>0</v>
      </c>
      <c r="C34" t="s">
        <v>34</v>
      </c>
    </row>
    <row r="35" spans="1:3">
      <c r="A35" s="1" t="s">
        <v>31</v>
      </c>
      <c r="B35" s="9">
        <f>((B32*60*60)+(B33*60)+B34)/8*B31/1000</f>
        <v>9975.6</v>
      </c>
      <c r="C35" s="9">
        <f>((B32*60*60)+(B33*60)+B34)/8*B31*1000/1024/1024</f>
        <v>9513.4735107421875</v>
      </c>
    </row>
    <row r="36" spans="1:3">
      <c r="A36" s="1" t="s">
        <v>32</v>
      </c>
      <c r="B36" s="10">
        <f>B35/1000</f>
        <v>9.9756</v>
      </c>
      <c r="C36" s="10">
        <f>C35/1024</f>
        <v>9.2905014753341675</v>
      </c>
    </row>
    <row r="62" spans="9:9">
      <c r="I62" s="5"/>
    </row>
    <row r="69" spans="9:9">
      <c r="I69" s="1"/>
    </row>
  </sheetData>
  <dataConsolidate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Tabelle1</vt:lpstr>
      <vt:lpstr>Tabelle2</vt:lpstr>
      <vt:lpstr>Tabelle3</vt:lpstr>
      <vt:lpstr>H.264</vt:lpstr>
      <vt:lpstr>H.264_HQ</vt:lpstr>
      <vt:lpstr>MPEG4</vt:lpstr>
      <vt:lpstr>XviD</vt:lpstr>
    </vt:vector>
  </TitlesOfParts>
  <Company>Frost-RL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Someone</dc:creator>
  <cp:lastModifiedBy>Till</cp:lastModifiedBy>
  <dcterms:created xsi:type="dcterms:W3CDTF">2009-06-02T00:39:39Z</dcterms:created>
  <dcterms:modified xsi:type="dcterms:W3CDTF">2010-03-01T21:43:41Z</dcterms:modified>
</cp:coreProperties>
</file>